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Дзержинс.д.4!$A$1:$I$94</definedName>
  </definedNames>
  <calcPr calcId="152511"/>
</workbook>
</file>

<file path=xl/calcChain.xml><?xml version="1.0" encoding="utf-8"?>
<calcChain xmlns="http://schemas.openxmlformats.org/spreadsheetml/2006/main">
  <c r="E74" i="1" l="1"/>
  <c r="F74" i="1" s="1"/>
  <c r="E58" i="1"/>
  <c r="F58" i="1" s="1"/>
  <c r="F56" i="1"/>
  <c r="H56" i="1" s="1"/>
  <c r="I56" i="1" s="1"/>
  <c r="F47" i="1"/>
  <c r="H47" i="1" s="1"/>
  <c r="I47" i="1" s="1"/>
  <c r="D38" i="1"/>
  <c r="F38" i="1" s="1"/>
  <c r="H38" i="1" s="1"/>
  <c r="I38" i="1" s="1"/>
  <c r="F34" i="1"/>
  <c r="H34" i="1" s="1"/>
  <c r="I34" i="1" s="1"/>
  <c r="F33" i="1"/>
  <c r="H33" i="1" s="1"/>
  <c r="I33" i="1" s="1"/>
  <c r="F32" i="1"/>
  <c r="H32" i="1" s="1"/>
  <c r="I32" i="1" s="1"/>
  <c r="F31" i="1"/>
  <c r="H31" i="1" s="1"/>
  <c r="I31" i="1" s="1"/>
  <c r="E29" i="1"/>
  <c r="F51" i="1"/>
  <c r="F46" i="1"/>
  <c r="D40" i="1"/>
  <c r="F40" i="1" s="1"/>
  <c r="F41" i="1"/>
  <c r="H41" i="1" s="1"/>
  <c r="I41" i="1" s="1"/>
  <c r="F64" i="1"/>
  <c r="H64" i="1" s="1"/>
  <c r="I64" i="1" s="1"/>
  <c r="F30" i="1"/>
  <c r="D28" i="1"/>
  <c r="G75" i="1"/>
  <c r="F57" i="1"/>
  <c r="H57" i="1" s="1"/>
  <c r="I57" i="1" s="1"/>
  <c r="F69" i="1"/>
  <c r="H69" i="1" s="1"/>
  <c r="I69" i="1" s="1"/>
  <c r="F66" i="1"/>
  <c r="H66" i="1" s="1"/>
  <c r="I66" i="1" s="1"/>
  <c r="I86" i="1"/>
  <c r="F60" i="1"/>
  <c r="H60" i="1" s="1"/>
  <c r="I60" i="1" s="1"/>
  <c r="F61" i="1"/>
  <c r="H61" i="1" s="1"/>
  <c r="I61" i="1" s="1"/>
  <c r="F71" i="1"/>
  <c r="H71" i="1" s="1"/>
  <c r="I71" i="1" s="1"/>
  <c r="F70" i="1"/>
  <c r="H70" i="1" s="1"/>
  <c r="I70" i="1" s="1"/>
  <c r="E75" i="1"/>
  <c r="F59" i="1"/>
  <c r="H59" i="1" s="1"/>
  <c r="I59" i="1" s="1"/>
  <c r="F35" i="1"/>
  <c r="D29" i="1"/>
  <c r="F42" i="1"/>
  <c r="F62" i="1"/>
  <c r="F55" i="1"/>
  <c r="F54" i="1"/>
  <c r="F28" i="1" l="1"/>
  <c r="D45" i="1"/>
  <c r="F45" i="1" s="1"/>
  <c r="H40" i="1"/>
  <c r="I40" i="1" s="1"/>
  <c r="H42" i="1"/>
  <c r="I42" i="1" s="1"/>
  <c r="F43" i="1"/>
  <c r="F67" i="1"/>
  <c r="H67" i="1" s="1"/>
  <c r="I67" i="1" s="1"/>
  <c r="H30" i="1"/>
  <c r="I30" i="1" s="1"/>
  <c r="H43" i="1" l="1"/>
  <c r="I43" i="1" s="1"/>
  <c r="F65" i="1" l="1"/>
  <c r="F63" i="1"/>
  <c r="D39" i="1"/>
  <c r="F39" i="1" s="1"/>
  <c r="F75" i="1"/>
  <c r="H74" i="1" l="1"/>
  <c r="I74" i="1" s="1"/>
  <c r="H75" i="1"/>
  <c r="I75" i="1" s="1"/>
  <c r="H39" i="1"/>
  <c r="I39" i="1" s="1"/>
  <c r="H65" i="1"/>
  <c r="I65" i="1" s="1"/>
  <c r="H55" i="1"/>
  <c r="I55" i="1" s="1"/>
  <c r="D48" i="1" l="1"/>
  <c r="F48" i="1" s="1"/>
  <c r="H48" i="1" l="1"/>
  <c r="I48" i="1" s="1"/>
  <c r="H28" i="1"/>
  <c r="I28" i="1" s="1"/>
  <c r="F29" i="1"/>
  <c r="H50" i="1"/>
  <c r="I50" i="1" s="1"/>
  <c r="H89" i="1" l="1"/>
  <c r="H58" i="1" l="1"/>
  <c r="I58" i="1" s="1"/>
  <c r="H35" i="1"/>
  <c r="I35" i="1" s="1"/>
  <c r="D49" i="1"/>
  <c r="F49" i="1" s="1"/>
  <c r="H51" i="1"/>
  <c r="I51" i="1" s="1"/>
  <c r="H63" i="1"/>
  <c r="I63" i="1" s="1"/>
  <c r="H54" i="1" l="1"/>
  <c r="I54" i="1" s="1"/>
  <c r="H29" i="1"/>
  <c r="I29" i="1" s="1"/>
  <c r="H45" i="1"/>
  <c r="I45" i="1" s="1"/>
  <c r="H62" i="1"/>
  <c r="I62" i="1" s="1"/>
  <c r="H49" i="1"/>
  <c r="I49" i="1" s="1"/>
  <c r="H46" i="1"/>
  <c r="I46" i="1" s="1"/>
  <c r="I88" i="1" l="1"/>
  <c r="H88" i="1"/>
  <c r="H90" i="1" s="1"/>
  <c r="H91" i="1" l="1"/>
</calcChain>
</file>

<file path=xl/sharedStrings.xml><?xml version="1.0" encoding="utf-8"?>
<sst xmlns="http://schemas.openxmlformats.org/spreadsheetml/2006/main" count="179" uniqueCount="148">
  <si>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</si>
  <si>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</si>
  <si>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</si>
  <si>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</si>
  <si>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</si>
  <si>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</si>
  <si>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</si>
  <si>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</si>
  <si>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</si>
  <si>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</si>
  <si>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</si>
  <si>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м/час</t>
  </si>
  <si>
    <t>песок</t>
  </si>
  <si>
    <t>шт</t>
  </si>
  <si>
    <t>Осмотр вводных электрических щитков</t>
  </si>
  <si>
    <t>100 шт.</t>
  </si>
  <si>
    <t>по необходим.</t>
  </si>
  <si>
    <t>Наименование улицы</t>
  </si>
  <si>
    <t>№ дома</t>
  </si>
  <si>
    <t>Год постройки</t>
  </si>
  <si>
    <t>Этажность</t>
  </si>
  <si>
    <t>Количество подъездов</t>
  </si>
  <si>
    <t>Общая площадь жилых и нежилых помещений, м2</t>
  </si>
  <si>
    <t>1м2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</si>
  <si>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</si>
  <si>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</si>
  <si>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</si>
  <si>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</si>
  <si>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</si>
  <si>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</si>
  <si>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</si>
  <si>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</si>
  <si>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</si>
  <si>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</si>
  <si>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</si>
  <si>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</si>
  <si>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>42-014</t>
  </si>
  <si>
    <t>2-1-1б</t>
  </si>
  <si>
    <t>54-041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</si>
  <si>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</si>
  <si>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</si>
  <si>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</si>
  <si>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</si>
  <si>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</si>
  <si>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</si>
  <si>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</si>
  <si>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</si>
  <si>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</si>
  <si>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</si>
  <si>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</si>
  <si>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</si>
  <si>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42-007</t>
  </si>
  <si>
    <t>Осмотр деревянных заполнений проемов</t>
  </si>
  <si>
    <t>33-055</t>
  </si>
  <si>
    <t xml:space="preserve">Техническое обслуживание типовых групповых щитов жилых домов </t>
  </si>
  <si>
    <t>щит</t>
  </si>
  <si>
    <t>53-001</t>
  </si>
  <si>
    <t>Подметание отмостка</t>
  </si>
  <si>
    <t xml:space="preserve">Пескоподсыпка территории  </t>
  </si>
  <si>
    <t>систематическая</t>
  </si>
  <si>
    <t xml:space="preserve"> 51-025</t>
  </si>
  <si>
    <t>Влажная протирка перил</t>
  </si>
  <si>
    <t>Количество квартир</t>
  </si>
  <si>
    <t>33-037прим.</t>
  </si>
  <si>
    <t>53-025</t>
  </si>
  <si>
    <t>Уборка с газонов травы скошенной газонокосилкой</t>
  </si>
  <si>
    <t>53-020прим.</t>
  </si>
  <si>
    <t>53-022</t>
  </si>
  <si>
    <t>Выкашивание газонов сплошных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</si>
  <si>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</si>
  <si>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</si>
  <si>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</si>
  <si>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</si>
  <si>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</si>
  <si>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</si>
  <si>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</si>
  <si>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</si>
  <si>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</si>
  <si>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</si>
  <si>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</si>
  <si>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</si>
  <si>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</si>
  <si>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>Проверка технического состояния вентканалов</t>
  </si>
  <si>
    <t>Очистка кровли, козырьков, оголовков дымоходов и ветканалов от наледи и снега</t>
  </si>
  <si>
    <t>53-021</t>
  </si>
  <si>
    <t>Сдвигание  снега с отмостки</t>
  </si>
  <si>
    <t xml:space="preserve">Подметание свежего снега с усовершенствованием покрытием </t>
  </si>
  <si>
    <t xml:space="preserve">Снятие показаний ОДПУ </t>
  </si>
  <si>
    <t xml:space="preserve"> Содержание иных элементов общего имущества</t>
  </si>
  <si>
    <t xml:space="preserve"> Проведение технических осмотров и мелкий ремонт</t>
  </si>
  <si>
    <t xml:space="preserve"> Уборка земельного участка (Летняя и зимняя)</t>
  </si>
  <si>
    <t xml:space="preserve">Санитарное содержание </t>
  </si>
  <si>
    <t xml:space="preserve">в дни снегопада </t>
  </si>
  <si>
    <t xml:space="preserve">Сдвигание снега по территории  с усовершенствованным покрытием </t>
  </si>
  <si>
    <t xml:space="preserve">Осмотр  СО </t>
  </si>
  <si>
    <t>31-068</t>
  </si>
  <si>
    <t>Гидравлическое испытание трубопроводов системы отопления</t>
  </si>
  <si>
    <t>100 м</t>
  </si>
  <si>
    <t>31-043</t>
  </si>
  <si>
    <t>Спуск и наполнение воды системы отопления без осмотра системы</t>
  </si>
  <si>
    <t>1000 мЗ здания</t>
  </si>
  <si>
    <t xml:space="preserve">Наименование населенного пункта </t>
  </si>
  <si>
    <t>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</si>
  <si>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</si>
  <si>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</si>
  <si>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</si>
  <si>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</si>
  <si>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Аварийное обслуживание ( ХВ, отведение сточных вод, электрическая энергия, отопление)</t>
  </si>
  <si>
    <t>г. Ухта</t>
  </si>
  <si>
    <t xml:space="preserve">Уборка  газонов и грунта 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</si>
  <si>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</si>
  <si>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</si>
  <si>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</si>
  <si>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42-010</t>
  </si>
  <si>
    <t>Осмотр каменных конструкций</t>
  </si>
  <si>
    <t xml:space="preserve">Подметание л/площадок </t>
  </si>
  <si>
    <t>3-7-1в</t>
  </si>
  <si>
    <t>Осмотр кровель из штучных материалов</t>
  </si>
  <si>
    <t>2-1-1а</t>
  </si>
  <si>
    <t>1 дымоход</t>
  </si>
  <si>
    <t xml:space="preserve"> проверка технического состояния дымоходов </t>
  </si>
  <si>
    <t>Осмотр и  обслуживание  системы ХВ и отведение сточных вод</t>
  </si>
  <si>
    <t>Уборка газонов и  грунта  после зимы.</t>
  </si>
  <si>
    <t>Интернационнальная</t>
  </si>
  <si>
    <t>70</t>
  </si>
  <si>
    <t>1976</t>
  </si>
  <si>
    <t>51-023</t>
  </si>
  <si>
    <t>Влажная протирка почтовых ящиков</t>
  </si>
  <si>
    <t>51-019</t>
  </si>
  <si>
    <t>Влажная протирка дверей</t>
  </si>
  <si>
    <t>51-024</t>
  </si>
  <si>
    <t>Влажная протирка приборов (радиаторов) отопительных</t>
  </si>
  <si>
    <t>51-022</t>
  </si>
  <si>
    <t>Влажная протирка шкафов для щитов и слаботочных устройств</t>
  </si>
  <si>
    <t>Подметание ступеней и площадок перед входом в под.</t>
  </si>
  <si>
    <t>54-022</t>
  </si>
  <si>
    <t>Очистка территории 1 класса с усовершенствованным покрытием под скребок</t>
  </si>
  <si>
    <t>42-003</t>
  </si>
  <si>
    <t>Осмотр деревянных конструкций стропил</t>
  </si>
  <si>
    <t>100м3</t>
  </si>
  <si>
    <t xml:space="preserve">Техническое обслуживание ГРЩ 5-этажных жилых домов </t>
  </si>
  <si>
    <t>33-054прим.</t>
  </si>
  <si>
    <t xml:space="preserve">Мытье л/клеток </t>
  </si>
  <si>
    <t xml:space="preserve">к постановлению </t>
  </si>
  <si>
    <t>администрации МОГО "Ухта"</t>
  </si>
  <si>
    <t>Приложение № 7</t>
  </si>
  <si>
    <t>от 21 декабря 2021 г. № 3294</t>
  </si>
  <si>
    <t>Перечень работ, услуг по управлению, содержанию и текущему ремонту общего имущества собственников помещений в многоквартирном  доме № 70 по ул. Интернациональная,  в г.Ухта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</si>
</sst>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theme="0" tint="-0.249977111117893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17">
    <xf numFmtId="0" fontId="0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19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Fill="1"/>
    <xf numFmtId="0" fontId="12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2" fillId="0" borderId="0" xfId="0" applyNumberFormat="1" applyFont="1" applyFill="1"/>
    <xf numFmtId="4" fontId="14" fillId="3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vertical="center" wrapText="1"/>
    </xf>
    <xf numFmtId="2" fontId="0" fillId="0" borderId="0" xfId="0" applyNumberFormat="1"/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/>
    </xf>
    <xf numFmtId="2" fontId="16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Font="1" applyFill="1" applyBorder="1" applyAlignment="1">
      <alignment vertical="center" wrapText="1"/>
    </xf>
    <xf numFmtId="2" fontId="16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vertical="center"/>
    </xf>
    <xf numFmtId="164" fontId="17" fillId="0" borderId="3" xfId="10" applyNumberFormat="1" applyFont="1" applyBorder="1" applyAlignment="1">
      <alignment horizontal="center" vertical="center"/>
    </xf>
    <xf numFmtId="2" fontId="14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16" fillId="4" borderId="3" xfId="10" applyNumberFormat="1" applyFont="1" applyFill="1" applyBorder="1" applyAlignment="1" applyProtection="1">
      <alignment horizontal="center" vertical="center" wrapText="1"/>
      <protection hidden="1"/>
    </xf>
    <xf numFmtId="164" fontId="17" fillId="0" borderId="6" xfId="1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9" fillId="0" borderId="3" xfId="0" applyFont="1" applyFill="1" applyBorder="1" applyAlignment="1">
      <alignment horizontal="left" vertical="center" wrapText="1"/>
    </xf>
    <xf numFmtId="0" fontId="16" fillId="4" borderId="16" xfId="10" applyFont="1" applyFill="1" applyBorder="1" applyAlignment="1" applyProtection="1">
      <alignment horizontal="center" vertical="center" wrapText="1"/>
      <protection hidden="1"/>
    </xf>
    <xf numFmtId="49" fontId="9" fillId="4" borderId="10" xfId="10" applyNumberFormat="1" applyFont="1" applyFill="1" applyBorder="1" applyAlignment="1" applyProtection="1">
      <alignment horizontal="left" vertical="center" wrapText="1"/>
      <protection hidden="1"/>
    </xf>
    <xf numFmtId="0" fontId="16" fillId="2" borderId="6" xfId="0" applyFont="1" applyFill="1" applyBorder="1" applyAlignment="1">
      <alignment horizontal="center" vertical="center" wrapText="1"/>
    </xf>
    <xf numFmtId="0" fontId="16" fillId="4" borderId="3" xfId="10" applyFont="1" applyFill="1" applyBorder="1" applyAlignment="1" applyProtection="1">
      <alignment horizontal="center" vertical="center" wrapText="1"/>
      <protection hidden="1"/>
    </xf>
    <xf numFmtId="0" fontId="16" fillId="2" borderId="3" xfId="0" applyFont="1" applyFill="1" applyBorder="1" applyAlignment="1">
      <alignment horizontal="center" vertical="center" wrapText="1"/>
    </xf>
    <xf numFmtId="2" fontId="16" fillId="2" borderId="6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164" fontId="16" fillId="0" borderId="3" xfId="10" applyNumberFormat="1" applyFont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9" fillId="0" borderId="10" xfId="1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166" fontId="16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2" fontId="16" fillId="0" borderId="8" xfId="0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center" vertical="center" wrapText="1"/>
    </xf>
    <xf numFmtId="2" fontId="16" fillId="0" borderId="9" xfId="0" applyNumberFormat="1" applyFont="1" applyFill="1" applyBorder="1" applyAlignment="1">
      <alignment horizontal="center" vertical="center" wrapText="1"/>
    </xf>
    <xf numFmtId="2" fontId="16" fillId="0" borderId="7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2" fontId="16" fillId="0" borderId="3" xfId="1" applyNumberFormat="1" applyFont="1" applyFill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 wrapText="1"/>
    </xf>
    <xf numFmtId="0" fontId="16" fillId="0" borderId="3" xfId="10" applyFont="1" applyFill="1" applyBorder="1" applyAlignment="1" applyProtection="1">
      <alignment horizontal="center" vertical="center" wrapText="1"/>
      <protection hidden="1"/>
    </xf>
    <xf numFmtId="49" fontId="16" fillId="4" borderId="3" xfId="10" applyNumberFormat="1" applyFont="1" applyFill="1" applyBorder="1" applyAlignment="1" applyProtection="1">
      <alignment horizontal="left" vertical="center" wrapText="1"/>
      <protection hidden="1"/>
    </xf>
    <xf numFmtId="43" fontId="9" fillId="0" borderId="3" xfId="10" applyNumberFormat="1" applyFont="1" applyBorder="1" applyAlignment="1">
      <alignment vertical="center"/>
    </xf>
    <xf numFmtId="2" fontId="16" fillId="0" borderId="17" xfId="0" applyNumberFormat="1" applyFont="1" applyFill="1" applyBorder="1" applyAlignment="1">
      <alignment horizontal="center" vertical="center" wrapText="1"/>
    </xf>
    <xf numFmtId="164" fontId="16" fillId="0" borderId="7" xfId="10" applyNumberFormat="1" applyFont="1" applyBorder="1" applyAlignment="1">
      <alignment horizontal="center" vertical="center"/>
    </xf>
    <xf numFmtId="2" fontId="16" fillId="0" borderId="11" xfId="0" applyNumberFormat="1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center" vertical="center" wrapText="1"/>
    </xf>
    <xf numFmtId="1" fontId="16" fillId="2" borderId="3" xfId="0" applyNumberFormat="1" applyFont="1" applyFill="1" applyBorder="1" applyAlignment="1">
      <alignment horizontal="center" vertical="center" wrapText="1"/>
    </xf>
    <xf numFmtId="0" fontId="21" fillId="0" borderId="0" xfId="0" applyFont="1"/>
    <xf numFmtId="0" fontId="7" fillId="0" borderId="0" xfId="0" applyFont="1" applyFill="1" applyBorder="1" applyAlignment="1">
      <alignment vertical="center" wrapText="1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5" fontId="16" fillId="0" borderId="3" xfId="0" applyNumberFormat="1" applyFont="1" applyFill="1" applyBorder="1" applyAlignment="1">
      <alignment horizontal="center" wrapText="1"/>
    </xf>
    <xf numFmtId="2" fontId="16" fillId="2" borderId="6" xfId="0" applyNumberFormat="1" applyFont="1" applyFill="1" applyBorder="1" applyAlignment="1">
      <alignment horizontal="center" vertical="center" wrapText="1"/>
    </xf>
    <xf numFmtId="2" fontId="16" fillId="2" borderId="7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9" fillId="4" borderId="14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4"/>
  <sheetViews>
    <sheetView tabSelected="1" view="pageBreakPreview" topLeftCell="A54" zoomScaleNormal="100" zoomScaleSheetLayoutView="100" workbookViewId="0">
      <selection activeCell="B25" sqref="B25"/>
    </sheetView>
  </sheetViews>
  <sheetFormatPr defaultRowHeight="15" customHeight="1" x14ac:dyDescent="0.25"/>
  <cols>
    <col min="1" max="1" width="12.28515625" style="12" customWidth="1"/>
    <col min="2" max="2" width="43.28515625" style="12" customWidth="1"/>
    <col min="3" max="3" width="10.7109375" style="14" customWidth="1"/>
    <col min="4" max="4" width="12.28515625" style="14" customWidth="1"/>
    <col min="5" max="5" width="11.28515625" style="14" customWidth="1"/>
    <col min="6" max="6" width="10.28515625" style="12" customWidth="1"/>
    <col min="7" max="7" width="11.7109375" style="17" customWidth="1"/>
    <col min="8" max="8" width="12.42578125" style="12" customWidth="1"/>
    <col min="9" max="9" width="11" style="3" customWidth="1"/>
    <col min="10" max="10" width="0.42578125" customWidth="1"/>
    <col min="11" max="11" width="9.140625" hidden="1" customWidth="1"/>
  </cols>
  <sheetData>
    <row r="1" spans="1:11" ht="15" hidden="1" customHeight="1" x14ac:dyDescent="0.25">
      <c r="A1" s="116"/>
      <c r="B1" s="116"/>
      <c r="F1" s="98"/>
      <c r="G1" s="98"/>
      <c r="H1" s="98"/>
      <c r="I1" s="98"/>
      <c r="J1" s="98"/>
      <c r="K1" s="98"/>
    </row>
    <row r="2" spans="1:11" ht="15" hidden="1" customHeight="1" x14ac:dyDescent="0.25">
      <c r="A2" s="1"/>
      <c r="B2" s="2"/>
      <c r="C2" s="96"/>
      <c r="D2" s="96"/>
      <c r="E2" s="96"/>
      <c r="F2" s="98"/>
      <c r="G2" s="98"/>
      <c r="H2" s="98"/>
      <c r="I2" s="98"/>
      <c r="J2" s="98"/>
      <c r="K2" s="98"/>
    </row>
    <row r="3" spans="1:11" ht="15" hidden="1" customHeight="1" x14ac:dyDescent="0.25">
      <c r="A3" s="1"/>
      <c r="B3" s="2"/>
      <c r="C3" s="96"/>
      <c r="D3" s="96"/>
      <c r="E3" s="96"/>
      <c r="F3" s="97"/>
      <c r="G3" s="97"/>
      <c r="H3" s="97"/>
      <c r="I3" s="97"/>
      <c r="J3" s="97"/>
      <c r="K3" s="97"/>
    </row>
    <row r="4" spans="1:11" ht="15" hidden="1" customHeight="1" x14ac:dyDescent="0.25">
      <c r="A4" s="1"/>
      <c r="B4" s="2"/>
      <c r="C4" s="96"/>
      <c r="D4" s="96"/>
      <c r="E4" s="96"/>
      <c r="F4" s="98"/>
      <c r="G4" s="98"/>
      <c r="H4" s="98"/>
      <c r="I4" s="98"/>
      <c r="J4" s="98"/>
      <c r="K4" s="98"/>
    </row>
    <row r="5" spans="1:11" ht="15" customHeight="1" x14ac:dyDescent="0.25">
      <c r="A5" s="1"/>
      <c r="B5" s="2"/>
      <c r="C5" s="96"/>
      <c r="D5" s="96"/>
      <c r="E5" s="96"/>
      <c r="F5" s="118" t="s">
        <v>145</v>
      </c>
      <c r="G5" s="118"/>
      <c r="H5" s="118"/>
      <c r="I5" s="118"/>
      <c r="J5" s="97"/>
      <c r="K5" s="97"/>
    </row>
    <row r="6" spans="1:11" ht="15" customHeight="1" x14ac:dyDescent="0.25">
      <c r="A6" s="1"/>
      <c r="B6" s="2"/>
      <c r="C6" s="96"/>
      <c r="D6" s="96"/>
      <c r="E6" s="96"/>
      <c r="F6" s="118" t="s">
        <v>143</v>
      </c>
      <c r="G6" s="118"/>
      <c r="H6" s="118"/>
      <c r="I6" s="118"/>
      <c r="J6" s="97"/>
      <c r="K6" s="97"/>
    </row>
    <row r="7" spans="1:11" ht="15" customHeight="1" x14ac:dyDescent="0.25">
      <c r="A7" s="1"/>
      <c r="B7" s="2"/>
      <c r="C7" s="96"/>
      <c r="D7" s="96"/>
      <c r="E7" s="96"/>
      <c r="F7" s="118" t="s">
        <v>144</v>
      </c>
      <c r="G7" s="118"/>
      <c r="H7" s="118"/>
      <c r="I7" s="118"/>
      <c r="J7" s="97"/>
      <c r="K7" s="97"/>
    </row>
    <row r="8" spans="1:11" ht="15" customHeight="1" x14ac:dyDescent="0.25">
      <c r="A8" s="1"/>
      <c r="B8" s="2"/>
      <c r="C8" s="96"/>
      <c r="D8" s="96"/>
      <c r="E8" s="96"/>
      <c r="F8" s="118" t="s">
        <v>146</v>
      </c>
      <c r="G8" s="118"/>
      <c r="H8" s="118"/>
      <c r="I8" s="118"/>
      <c r="J8" s="97"/>
      <c r="K8" s="97"/>
    </row>
    <row r="9" spans="1:11" ht="15" customHeight="1" x14ac:dyDescent="0.25">
      <c r="A9" s="1"/>
      <c r="B9" s="2"/>
      <c r="C9" s="96"/>
      <c r="D9" s="96"/>
      <c r="E9" s="96"/>
      <c r="F9" s="96"/>
      <c r="G9" s="96"/>
      <c r="H9" s="96"/>
      <c r="I9" s="96"/>
    </row>
    <row r="10" spans="1:11" ht="15" customHeight="1" x14ac:dyDescent="0.3">
      <c r="A10" s="1"/>
      <c r="B10" s="25" t="s">
        <v>101</v>
      </c>
      <c r="C10" s="106" t="s">
        <v>108</v>
      </c>
      <c r="D10" s="106"/>
      <c r="E10" s="106"/>
      <c r="F10" s="22"/>
      <c r="G10" s="22"/>
      <c r="H10" s="22"/>
      <c r="I10" s="22"/>
    </row>
    <row r="11" spans="1:11" ht="15" customHeight="1" x14ac:dyDescent="0.3">
      <c r="A11" s="1"/>
      <c r="B11" s="25" t="s">
        <v>17</v>
      </c>
      <c r="C11" s="103" t="s">
        <v>123</v>
      </c>
      <c r="D11" s="103"/>
      <c r="E11" s="103"/>
      <c r="F11" s="22"/>
      <c r="G11" s="22"/>
      <c r="H11" s="22"/>
      <c r="I11" s="22"/>
    </row>
    <row r="12" spans="1:11" ht="15" customHeight="1" x14ac:dyDescent="0.3">
      <c r="A12" s="1"/>
      <c r="B12" s="25" t="s">
        <v>18</v>
      </c>
      <c r="C12" s="104" t="s">
        <v>124</v>
      </c>
      <c r="D12" s="104"/>
      <c r="E12" s="104"/>
      <c r="F12" s="22"/>
      <c r="G12" s="22"/>
      <c r="H12" s="22"/>
      <c r="I12" s="22"/>
    </row>
    <row r="13" spans="1:11" ht="15" customHeight="1" x14ac:dyDescent="0.3">
      <c r="A13" s="1"/>
      <c r="B13" s="25" t="s">
        <v>19</v>
      </c>
      <c r="C13" s="104" t="s">
        <v>125</v>
      </c>
      <c r="D13" s="104"/>
      <c r="E13" s="104"/>
      <c r="F13" s="22"/>
      <c r="G13" s="22"/>
      <c r="H13" s="22"/>
      <c r="I13" s="22"/>
    </row>
    <row r="14" spans="1:11" ht="15" customHeight="1" x14ac:dyDescent="0.3">
      <c r="A14" s="1"/>
      <c r="B14" s="25" t="s">
        <v>20</v>
      </c>
      <c r="C14" s="103">
        <v>2</v>
      </c>
      <c r="D14" s="103"/>
      <c r="E14" s="103"/>
      <c r="F14" s="22"/>
      <c r="G14" s="22"/>
      <c r="H14" s="22"/>
      <c r="I14" s="22"/>
    </row>
    <row r="15" spans="1:11" ht="15" customHeight="1" x14ac:dyDescent="0.3">
      <c r="A15" s="1"/>
      <c r="B15" s="25" t="s">
        <v>21</v>
      </c>
      <c r="C15" s="103">
        <v>3</v>
      </c>
      <c r="D15" s="103"/>
      <c r="E15" s="103"/>
      <c r="F15" s="22"/>
      <c r="G15" s="22"/>
      <c r="H15" s="22"/>
      <c r="I15" s="22"/>
    </row>
    <row r="16" spans="1:11" ht="15" customHeight="1" x14ac:dyDescent="0.3">
      <c r="A16" s="1"/>
      <c r="B16" s="25" t="s">
        <v>62</v>
      </c>
      <c r="C16" s="103">
        <v>22</v>
      </c>
      <c r="D16" s="103"/>
      <c r="E16" s="103"/>
      <c r="F16" s="22"/>
      <c r="G16" s="22"/>
      <c r="H16" s="22"/>
      <c r="I16" s="22"/>
    </row>
    <row r="17" spans="1:11" ht="15" customHeight="1" x14ac:dyDescent="0.3">
      <c r="A17" s="1"/>
      <c r="B17" s="25" t="s">
        <v>22</v>
      </c>
      <c r="C17" s="103">
        <v>892.1</v>
      </c>
      <c r="D17" s="103"/>
      <c r="E17" s="103"/>
      <c r="F17" s="22"/>
      <c r="G17" s="22"/>
      <c r="H17" s="22"/>
      <c r="I17" s="22"/>
    </row>
    <row r="18" spans="1:11" ht="15" customHeight="1" x14ac:dyDescent="0.25">
      <c r="A18" s="1"/>
      <c r="B18" s="25" t="s">
        <v>28</v>
      </c>
      <c r="C18" s="103">
        <v>569.1</v>
      </c>
      <c r="D18" s="103"/>
      <c r="E18" s="103"/>
      <c r="F18" s="32"/>
      <c r="G18" s="15"/>
      <c r="H18" s="4"/>
      <c r="I18" s="20"/>
    </row>
    <row r="19" spans="1:11" ht="15" customHeight="1" x14ac:dyDescent="0.25">
      <c r="A19" s="1"/>
      <c r="B19" s="25" t="s">
        <v>29</v>
      </c>
      <c r="C19" s="113"/>
      <c r="D19" s="113"/>
      <c r="E19" s="113"/>
      <c r="F19" s="32"/>
      <c r="G19" s="15"/>
      <c r="H19" s="4"/>
      <c r="I19" s="20"/>
    </row>
    <row r="20" spans="1:11" ht="28.5" customHeight="1" x14ac:dyDescent="0.25">
      <c r="A20" s="1"/>
      <c r="B20" s="25" t="s">
        <v>40</v>
      </c>
      <c r="C20" s="103">
        <v>95.4</v>
      </c>
      <c r="D20" s="103"/>
      <c r="E20" s="103"/>
      <c r="F20" s="32"/>
      <c r="G20" s="15"/>
      <c r="H20" s="4"/>
      <c r="I20" s="20"/>
    </row>
    <row r="21" spans="1:11" ht="1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1" ht="39" customHeight="1" x14ac:dyDescent="0.25">
      <c r="A22" s="105" t="s">
        <v>147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</row>
    <row r="23" spans="1:11" ht="15" customHeight="1" x14ac:dyDescent="0.25">
      <c r="A23" s="105"/>
      <c r="B23" s="105"/>
      <c r="C23" s="105"/>
      <c r="D23" s="105"/>
      <c r="E23" s="105"/>
      <c r="F23" s="105"/>
      <c r="G23" s="105"/>
      <c r="H23" s="105"/>
      <c r="I23" s="105"/>
      <c r="J23" s="105"/>
    </row>
    <row r="24" spans="1:11" ht="15" hidden="1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1" ht="91.5" customHeight="1" x14ac:dyDescent="0.25">
      <c r="A25" s="5" t="s">
        <v>0</v>
      </c>
      <c r="B25" s="5" t="s">
        <v>1</v>
      </c>
      <c r="C25" s="5" t="s">
        <v>2</v>
      </c>
      <c r="D25" s="5" t="s">
        <v>3</v>
      </c>
      <c r="E25" s="5" t="s">
        <v>4</v>
      </c>
      <c r="F25" s="5" t="s">
        <v>42</v>
      </c>
      <c r="G25" s="5" t="s">
        <v>5</v>
      </c>
      <c r="H25" s="6" t="s">
        <v>43</v>
      </c>
      <c r="I25" s="33" t="s">
        <v>6</v>
      </c>
    </row>
    <row r="26" spans="1:11" ht="15" customHeight="1" x14ac:dyDescent="0.25">
      <c r="A26" s="13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16">
        <v>7</v>
      </c>
      <c r="H26" s="8">
        <v>8</v>
      </c>
      <c r="I26" s="34">
        <v>9</v>
      </c>
    </row>
    <row r="27" spans="1:11" s="20" customFormat="1" ht="15" customHeight="1" x14ac:dyDescent="0.25">
      <c r="A27" s="112" t="s">
        <v>91</v>
      </c>
      <c r="B27" s="112"/>
      <c r="C27" s="112"/>
      <c r="D27" s="112"/>
      <c r="E27" s="112"/>
      <c r="F27" s="112"/>
      <c r="G27" s="112"/>
      <c r="H27" s="112"/>
      <c r="I27" s="112"/>
    </row>
    <row r="28" spans="1:11" s="20" customFormat="1" ht="13.5" customHeight="1" x14ac:dyDescent="0.25">
      <c r="A28" s="71" t="s">
        <v>30</v>
      </c>
      <c r="B28" s="59" t="s">
        <v>115</v>
      </c>
      <c r="C28" s="71" t="s">
        <v>7</v>
      </c>
      <c r="D28" s="71">
        <f>2*52</f>
        <v>104</v>
      </c>
      <c r="E28" s="71">
        <v>58.4</v>
      </c>
      <c r="F28" s="71">
        <f t="shared" ref="F28:F34" si="0">(D28*E28)/100</f>
        <v>60.735999999999997</v>
      </c>
      <c r="G28" s="60">
        <v>257.58</v>
      </c>
      <c r="H28" s="74">
        <f>G28*F28</f>
        <v>15644.378879999998</v>
      </c>
      <c r="I28" s="27">
        <f>H28/C17/12</f>
        <v>1.4613812801255461</v>
      </c>
    </row>
    <row r="29" spans="1:11" s="21" customFormat="1" ht="15" customHeight="1" x14ac:dyDescent="0.2">
      <c r="A29" s="71" t="s">
        <v>31</v>
      </c>
      <c r="B29" s="59" t="s">
        <v>142</v>
      </c>
      <c r="C29" s="71" t="s">
        <v>7</v>
      </c>
      <c r="D29" s="71">
        <f>12</f>
        <v>12</v>
      </c>
      <c r="E29" s="72">
        <f>58.4</f>
        <v>58.4</v>
      </c>
      <c r="F29" s="71">
        <f t="shared" si="0"/>
        <v>7.0079999999999991</v>
      </c>
      <c r="G29" s="60">
        <v>669.24</v>
      </c>
      <c r="H29" s="27">
        <f>F29*G29</f>
        <v>4690.0339199999999</v>
      </c>
      <c r="I29" s="27">
        <f>H29/12/C17</f>
        <v>0.43810801479654748</v>
      </c>
    </row>
    <row r="30" spans="1:11" s="21" customFormat="1" ht="18.75" customHeight="1" x14ac:dyDescent="0.2">
      <c r="A30" s="71" t="s">
        <v>60</v>
      </c>
      <c r="B30" s="59" t="s">
        <v>61</v>
      </c>
      <c r="C30" s="71" t="s">
        <v>7</v>
      </c>
      <c r="D30" s="71">
        <v>52</v>
      </c>
      <c r="E30" s="72">
        <v>3</v>
      </c>
      <c r="F30" s="71">
        <f t="shared" si="0"/>
        <v>1.56</v>
      </c>
      <c r="G30" s="60">
        <v>320.02999999999997</v>
      </c>
      <c r="H30" s="27">
        <f>G30*F30</f>
        <v>499.24679999999995</v>
      </c>
      <c r="I30" s="27">
        <f>H30/12/C17</f>
        <v>4.6635915256137202E-2</v>
      </c>
    </row>
    <row r="31" spans="1:11" s="21" customFormat="1" ht="18.75" customHeight="1" x14ac:dyDescent="0.2">
      <c r="A31" s="71" t="s">
        <v>126</v>
      </c>
      <c r="B31" s="59" t="s">
        <v>127</v>
      </c>
      <c r="C31" s="71" t="s">
        <v>7</v>
      </c>
      <c r="D31" s="71">
        <v>12</v>
      </c>
      <c r="E31" s="72">
        <v>3.5</v>
      </c>
      <c r="F31" s="71">
        <f t="shared" si="0"/>
        <v>0.42</v>
      </c>
      <c r="G31" s="60">
        <v>317.43</v>
      </c>
      <c r="H31" s="27">
        <f>F31*G31</f>
        <v>133.32059999999998</v>
      </c>
      <c r="I31" s="27">
        <f>H31/12/C17</f>
        <v>1.2453816836677501E-2</v>
      </c>
    </row>
    <row r="32" spans="1:11" s="21" customFormat="1" ht="18.75" customHeight="1" x14ac:dyDescent="0.2">
      <c r="A32" s="71" t="s">
        <v>128</v>
      </c>
      <c r="B32" s="59" t="s">
        <v>129</v>
      </c>
      <c r="C32" s="71" t="s">
        <v>7</v>
      </c>
      <c r="D32" s="71">
        <v>2</v>
      </c>
      <c r="E32" s="72">
        <v>15.7</v>
      </c>
      <c r="F32" s="71">
        <f t="shared" si="0"/>
        <v>0.314</v>
      </c>
      <c r="G32" s="60">
        <v>65.040000000000006</v>
      </c>
      <c r="H32" s="27">
        <f>F32*G32</f>
        <v>20.422560000000001</v>
      </c>
      <c r="I32" s="27">
        <f>H32/12/C17</f>
        <v>1.9077233494002915E-3</v>
      </c>
    </row>
    <row r="33" spans="1:9" s="21" customFormat="1" ht="25.5" customHeight="1" x14ac:dyDescent="0.2">
      <c r="A33" s="71" t="s">
        <v>130</v>
      </c>
      <c r="B33" s="59" t="s">
        <v>131</v>
      </c>
      <c r="C33" s="71" t="s">
        <v>7</v>
      </c>
      <c r="D33" s="71">
        <v>1</v>
      </c>
      <c r="E33" s="72">
        <v>1.07</v>
      </c>
      <c r="F33" s="71">
        <f t="shared" si="0"/>
        <v>1.0700000000000001E-2</v>
      </c>
      <c r="G33" s="60">
        <v>764.95</v>
      </c>
      <c r="H33" s="27">
        <f>F33*G33</f>
        <v>8.1849650000000018</v>
      </c>
      <c r="I33" s="27">
        <f>H33/12/C17</f>
        <v>7.645784291746069E-4</v>
      </c>
    </row>
    <row r="34" spans="1:9" s="21" customFormat="1" ht="28.5" customHeight="1" x14ac:dyDescent="0.2">
      <c r="A34" s="71" t="s">
        <v>132</v>
      </c>
      <c r="B34" s="59" t="s">
        <v>133</v>
      </c>
      <c r="C34" s="71" t="s">
        <v>7</v>
      </c>
      <c r="D34" s="71">
        <v>1</v>
      </c>
      <c r="E34" s="72">
        <v>4.9000000000000004</v>
      </c>
      <c r="F34" s="71">
        <f t="shared" si="0"/>
        <v>4.9000000000000002E-2</v>
      </c>
      <c r="G34" s="60">
        <v>317.43</v>
      </c>
      <c r="H34" s="27">
        <f>F34*G34</f>
        <v>15.554070000000001</v>
      </c>
      <c r="I34" s="27">
        <f>H34/12/C17</f>
        <v>1.4529452976123755E-3</v>
      </c>
    </row>
    <row r="35" spans="1:9" s="21" customFormat="1" ht="20.25" customHeight="1" x14ac:dyDescent="0.2">
      <c r="A35" s="71"/>
      <c r="B35" s="59" t="s">
        <v>32</v>
      </c>
      <c r="C35" s="71" t="s">
        <v>9</v>
      </c>
      <c r="D35" s="61" t="s">
        <v>59</v>
      </c>
      <c r="E35" s="27">
        <v>100</v>
      </c>
      <c r="F35" s="27">
        <f>E35*12</f>
        <v>1200</v>
      </c>
      <c r="G35" s="27">
        <v>2.4500000000000002</v>
      </c>
      <c r="H35" s="27">
        <f>F35*G35</f>
        <v>2940</v>
      </c>
      <c r="I35" s="27">
        <f>H35/12/C17</f>
        <v>0.27463288868960878</v>
      </c>
    </row>
    <row r="36" spans="1:9" s="3" customFormat="1" ht="19.5" customHeight="1" x14ac:dyDescent="0.25">
      <c r="A36" s="101" t="s">
        <v>90</v>
      </c>
      <c r="B36" s="102"/>
      <c r="C36" s="102"/>
      <c r="D36" s="102"/>
      <c r="E36" s="102"/>
      <c r="F36" s="102"/>
      <c r="G36" s="102"/>
      <c r="H36" s="73"/>
      <c r="I36" s="73"/>
    </row>
    <row r="37" spans="1:9" s="3" customFormat="1" ht="15" customHeight="1" x14ac:dyDescent="0.25">
      <c r="A37" s="101" t="s">
        <v>48</v>
      </c>
      <c r="B37" s="102"/>
      <c r="C37" s="102"/>
      <c r="D37" s="102"/>
      <c r="E37" s="102"/>
      <c r="F37" s="102"/>
      <c r="G37" s="102"/>
      <c r="H37" s="62"/>
      <c r="I37" s="73"/>
    </row>
    <row r="38" spans="1:9" s="3" customFormat="1" ht="29.25" customHeight="1" x14ac:dyDescent="0.25">
      <c r="A38" s="75" t="s">
        <v>56</v>
      </c>
      <c r="B38" s="76" t="s">
        <v>134</v>
      </c>
      <c r="C38" s="77" t="s">
        <v>7</v>
      </c>
      <c r="D38" s="77">
        <f>6</f>
        <v>6</v>
      </c>
      <c r="E38" s="31">
        <v>22</v>
      </c>
      <c r="F38" s="78">
        <f>(D38*E38)/100</f>
        <v>1.32</v>
      </c>
      <c r="G38" s="60">
        <v>379.87</v>
      </c>
      <c r="H38" s="74">
        <f t="shared" ref="H38:H43" si="1">F38*G38</f>
        <v>501.42840000000001</v>
      </c>
      <c r="I38" s="79">
        <f>H38/12/C17</f>
        <v>4.6839704069050553E-2</v>
      </c>
    </row>
    <row r="39" spans="1:9" s="21" customFormat="1" ht="21" customHeight="1" x14ac:dyDescent="0.2">
      <c r="A39" s="75" t="s">
        <v>56</v>
      </c>
      <c r="B39" s="76" t="s">
        <v>57</v>
      </c>
      <c r="C39" s="77" t="s">
        <v>7</v>
      </c>
      <c r="D39" s="77">
        <f>6</f>
        <v>6</v>
      </c>
      <c r="E39" s="31">
        <v>77.599999999999994</v>
      </c>
      <c r="F39" s="78">
        <f>(D39*E39)/100</f>
        <v>4.6559999999999997</v>
      </c>
      <c r="G39" s="60">
        <v>379.87</v>
      </c>
      <c r="H39" s="74">
        <f t="shared" si="1"/>
        <v>1768.67472</v>
      </c>
      <c r="I39" s="79">
        <f>H39/12/C17</f>
        <v>0.1652164107162874</v>
      </c>
    </row>
    <row r="40" spans="1:9" s="21" customFormat="1" ht="21" customHeight="1" x14ac:dyDescent="0.2">
      <c r="A40" s="75" t="s">
        <v>66</v>
      </c>
      <c r="B40" s="76" t="s">
        <v>109</v>
      </c>
      <c r="C40" s="77" t="s">
        <v>10</v>
      </c>
      <c r="D40" s="77">
        <f>26</f>
        <v>26</v>
      </c>
      <c r="E40" s="31">
        <v>276</v>
      </c>
      <c r="F40" s="78">
        <f>(D40*E40)/1000</f>
        <v>7.1760000000000002</v>
      </c>
      <c r="G40" s="60">
        <v>228.97</v>
      </c>
      <c r="H40" s="74">
        <f t="shared" si="1"/>
        <v>1643.08872</v>
      </c>
      <c r="I40" s="79">
        <f>H40/12/C17</f>
        <v>0.15348510256697678</v>
      </c>
    </row>
    <row r="41" spans="1:9" s="21" customFormat="1" ht="24" customHeight="1" x14ac:dyDescent="0.2">
      <c r="A41" s="75" t="s">
        <v>84</v>
      </c>
      <c r="B41" s="76" t="s">
        <v>122</v>
      </c>
      <c r="C41" s="77" t="s">
        <v>10</v>
      </c>
      <c r="D41" s="77">
        <v>1</v>
      </c>
      <c r="E41" s="31">
        <v>89</v>
      </c>
      <c r="F41" s="78">
        <f>(D41*E41)/1000</f>
        <v>8.8999999999999996E-2</v>
      </c>
      <c r="G41" s="60">
        <v>4436.18</v>
      </c>
      <c r="H41" s="74">
        <f t="shared" si="1"/>
        <v>394.82002</v>
      </c>
      <c r="I41" s="79">
        <f>H41/12/C17</f>
        <v>3.6881143743227589E-2</v>
      </c>
    </row>
    <row r="42" spans="1:9" s="21" customFormat="1" ht="19.5" customHeight="1" x14ac:dyDescent="0.2">
      <c r="A42" s="75" t="s">
        <v>67</v>
      </c>
      <c r="B42" s="76" t="s">
        <v>68</v>
      </c>
      <c r="C42" s="77" t="s">
        <v>10</v>
      </c>
      <c r="D42" s="77" t="s">
        <v>16</v>
      </c>
      <c r="E42" s="31">
        <v>200</v>
      </c>
      <c r="F42" s="78">
        <f>(E42*3)/1000</f>
        <v>0.6</v>
      </c>
      <c r="G42" s="60">
        <v>1030.33</v>
      </c>
      <c r="H42" s="74">
        <f t="shared" si="1"/>
        <v>618.19799999999998</v>
      </c>
      <c r="I42" s="79">
        <f>H42/12/C17</f>
        <v>5.7747449837462168E-2</v>
      </c>
    </row>
    <row r="43" spans="1:9" s="21" customFormat="1" ht="19.5" customHeight="1" x14ac:dyDescent="0.2">
      <c r="A43" s="71" t="s">
        <v>64</v>
      </c>
      <c r="B43" s="59" t="s">
        <v>65</v>
      </c>
      <c r="C43" s="71" t="s">
        <v>10</v>
      </c>
      <c r="D43" s="71" t="s">
        <v>16</v>
      </c>
      <c r="E43" s="31">
        <v>200</v>
      </c>
      <c r="F43" s="27">
        <f>(E43*3)/1000</f>
        <v>0.6</v>
      </c>
      <c r="G43" s="60">
        <v>686.89</v>
      </c>
      <c r="H43" s="27">
        <f t="shared" si="1"/>
        <v>412.13399999999996</v>
      </c>
      <c r="I43" s="28">
        <f>H43/12/C17</f>
        <v>3.8498486716735787E-2</v>
      </c>
    </row>
    <row r="44" spans="1:9" s="3" customFormat="1" ht="15" customHeight="1" x14ac:dyDescent="0.25">
      <c r="A44" s="99" t="s">
        <v>49</v>
      </c>
      <c r="B44" s="100"/>
      <c r="C44" s="100"/>
      <c r="D44" s="100"/>
      <c r="E44" s="100"/>
      <c r="F44" s="100"/>
      <c r="G44" s="100"/>
      <c r="H44" s="30"/>
      <c r="I44" s="30"/>
    </row>
    <row r="45" spans="1:9" s="21" customFormat="1" ht="29.25" customHeight="1" x14ac:dyDescent="0.2">
      <c r="A45" s="80" t="s">
        <v>33</v>
      </c>
      <c r="B45" s="59" t="s">
        <v>86</v>
      </c>
      <c r="C45" s="71" t="s">
        <v>10</v>
      </c>
      <c r="D45" s="71">
        <f>5*26</f>
        <v>130</v>
      </c>
      <c r="E45" s="31">
        <v>22</v>
      </c>
      <c r="F45" s="27">
        <f>(D45*E45)/1000</f>
        <v>2.86</v>
      </c>
      <c r="G45" s="60">
        <v>515.16999999999996</v>
      </c>
      <c r="H45" s="78">
        <f t="shared" ref="H45:H50" si="2">F45*G45</f>
        <v>1473.3861999999999</v>
      </c>
      <c r="I45" s="28">
        <f>H45/12/C17</f>
        <v>0.13763275791204274</v>
      </c>
    </row>
    <row r="46" spans="1:9" s="21" customFormat="1" ht="35.25" customHeight="1" x14ac:dyDescent="0.2">
      <c r="A46" s="80" t="s">
        <v>69</v>
      </c>
      <c r="B46" s="81" t="s">
        <v>93</v>
      </c>
      <c r="C46" s="71" t="s">
        <v>10</v>
      </c>
      <c r="D46" s="77" t="s">
        <v>92</v>
      </c>
      <c r="E46" s="31">
        <v>22</v>
      </c>
      <c r="F46" s="27">
        <f>(E46*52)/1000</f>
        <v>1.1439999999999999</v>
      </c>
      <c r="G46" s="60">
        <v>3088.42</v>
      </c>
      <c r="H46" s="78">
        <f t="shared" si="2"/>
        <v>3533.1524799999997</v>
      </c>
      <c r="I46" s="28">
        <f>H46/12/C17</f>
        <v>0.33004077270859022</v>
      </c>
    </row>
    <row r="47" spans="1:9" s="21" customFormat="1" ht="32.25" customHeight="1" x14ac:dyDescent="0.2">
      <c r="A47" s="80" t="s">
        <v>135</v>
      </c>
      <c r="B47" s="81" t="s">
        <v>136</v>
      </c>
      <c r="C47" s="71" t="s">
        <v>10</v>
      </c>
      <c r="D47" s="77">
        <v>26</v>
      </c>
      <c r="E47" s="31">
        <v>22</v>
      </c>
      <c r="F47" s="27">
        <f>(D47*E47)/1000</f>
        <v>0.57199999999999995</v>
      </c>
      <c r="G47" s="60">
        <v>8523.73</v>
      </c>
      <c r="H47" s="78">
        <f t="shared" si="2"/>
        <v>4875.5735599999989</v>
      </c>
      <c r="I47" s="28">
        <f>H47/12/C17</f>
        <v>0.45543974517057118</v>
      </c>
    </row>
    <row r="48" spans="1:9" s="21" customFormat="1" ht="17.25" customHeight="1" x14ac:dyDescent="0.2">
      <c r="A48" s="80" t="s">
        <v>34</v>
      </c>
      <c r="B48" s="81" t="s">
        <v>85</v>
      </c>
      <c r="C48" s="71" t="s">
        <v>10</v>
      </c>
      <c r="D48" s="77">
        <f>6</f>
        <v>6</v>
      </c>
      <c r="E48" s="27">
        <v>77.599999999999994</v>
      </c>
      <c r="F48" s="27">
        <f>(D48*E48)/1000</f>
        <v>0.46559999999999996</v>
      </c>
      <c r="G48" s="60">
        <v>3088.42</v>
      </c>
      <c r="H48" s="78">
        <f t="shared" si="2"/>
        <v>1437.9683519999999</v>
      </c>
      <c r="I48" s="28">
        <f>H48/12/C17</f>
        <v>0.13432428651496467</v>
      </c>
    </row>
    <row r="49" spans="1:11" s="21" customFormat="1" ht="15" customHeight="1" x14ac:dyDescent="0.2">
      <c r="A49" s="71" t="s">
        <v>35</v>
      </c>
      <c r="B49" s="59" t="s">
        <v>58</v>
      </c>
      <c r="C49" s="71" t="s">
        <v>10</v>
      </c>
      <c r="D49" s="71">
        <f>2*26</f>
        <v>52</v>
      </c>
      <c r="E49" s="27">
        <v>40.299999999999997</v>
      </c>
      <c r="F49" s="27">
        <f>(D49*E49)/1000</f>
        <v>2.0956000000000001</v>
      </c>
      <c r="G49" s="60">
        <v>629.66</v>
      </c>
      <c r="H49" s="27">
        <f t="shared" si="2"/>
        <v>1319.515496</v>
      </c>
      <c r="I49" s="28">
        <f>H49/12/C17</f>
        <v>0.12325930351604827</v>
      </c>
    </row>
    <row r="50" spans="1:11" s="18" customFormat="1" ht="15" customHeight="1" x14ac:dyDescent="0.2">
      <c r="A50" s="80"/>
      <c r="B50" s="82" t="s">
        <v>12</v>
      </c>
      <c r="C50" s="80" t="s">
        <v>8</v>
      </c>
      <c r="D50" s="80"/>
      <c r="E50" s="83"/>
      <c r="F50" s="83">
        <v>2</v>
      </c>
      <c r="G50" s="84">
        <v>286.67</v>
      </c>
      <c r="H50" s="83">
        <f t="shared" si="2"/>
        <v>573.34</v>
      </c>
      <c r="I50" s="28">
        <f>H50/12/C17</f>
        <v>5.3557149796360649E-2</v>
      </c>
    </row>
    <row r="51" spans="1:11" s="18" customFormat="1" ht="22.5" customHeight="1" x14ac:dyDescent="0.2">
      <c r="A51" s="71"/>
      <c r="B51" s="59" t="s">
        <v>44</v>
      </c>
      <c r="C51" s="71" t="s">
        <v>11</v>
      </c>
      <c r="D51" s="71" t="s">
        <v>16</v>
      </c>
      <c r="E51" s="85">
        <v>2</v>
      </c>
      <c r="F51" s="27">
        <f>E51</f>
        <v>2</v>
      </c>
      <c r="G51" s="84">
        <v>1782.05</v>
      </c>
      <c r="H51" s="27">
        <f>G51*F51</f>
        <v>3564.1</v>
      </c>
      <c r="I51" s="28">
        <f>H51/12/C17</f>
        <v>0.33293165938048797</v>
      </c>
    </row>
    <row r="52" spans="1:11" s="3" customFormat="1" ht="20.25" customHeight="1" x14ac:dyDescent="0.25">
      <c r="A52" s="101" t="s">
        <v>89</v>
      </c>
      <c r="B52" s="102"/>
      <c r="C52" s="102"/>
      <c r="D52" s="102"/>
      <c r="E52" s="102"/>
      <c r="F52" s="102"/>
      <c r="G52" s="102"/>
      <c r="H52" s="73"/>
      <c r="I52" s="73"/>
    </row>
    <row r="53" spans="1:11" s="3" customFormat="1" ht="15" customHeight="1" x14ac:dyDescent="0.25">
      <c r="A53" s="101" t="s">
        <v>39</v>
      </c>
      <c r="B53" s="102"/>
      <c r="C53" s="102"/>
      <c r="D53" s="102"/>
      <c r="E53" s="102"/>
      <c r="F53" s="102"/>
      <c r="G53" s="102"/>
      <c r="H53" s="73"/>
      <c r="I53" s="73"/>
    </row>
    <row r="54" spans="1:11" s="21" customFormat="1" ht="15" customHeight="1" x14ac:dyDescent="0.2">
      <c r="A54" s="86" t="s">
        <v>116</v>
      </c>
      <c r="B54" s="87" t="s">
        <v>117</v>
      </c>
      <c r="C54" s="42" t="s">
        <v>10</v>
      </c>
      <c r="D54" s="71">
        <v>2</v>
      </c>
      <c r="E54" s="27">
        <v>1237</v>
      </c>
      <c r="F54" s="27">
        <f>(D54*E54)/1000</f>
        <v>2.4740000000000002</v>
      </c>
      <c r="G54" s="60">
        <v>1047.96</v>
      </c>
      <c r="H54" s="27">
        <f t="shared" ref="H54:H63" si="3">F54*G54</f>
        <v>2592.6530400000001</v>
      </c>
      <c r="I54" s="28">
        <f>H54/12/C17</f>
        <v>0.24218632440309384</v>
      </c>
    </row>
    <row r="55" spans="1:11" s="21" customFormat="1" ht="15" customHeight="1" x14ac:dyDescent="0.2">
      <c r="A55" s="86" t="s">
        <v>51</v>
      </c>
      <c r="B55" s="87" t="s">
        <v>52</v>
      </c>
      <c r="C55" s="42" t="s">
        <v>10</v>
      </c>
      <c r="D55" s="71">
        <v>1</v>
      </c>
      <c r="E55" s="27">
        <v>17.5</v>
      </c>
      <c r="F55" s="27">
        <f>(D55*E55)/1000</f>
        <v>1.7500000000000002E-2</v>
      </c>
      <c r="G55" s="88">
        <v>862.64</v>
      </c>
      <c r="H55" s="27">
        <f>F55*G55</f>
        <v>15.096200000000001</v>
      </c>
      <c r="I55" s="28">
        <f>H55/12/C17</f>
        <v>1.4101744946381199E-3</v>
      </c>
    </row>
    <row r="56" spans="1:11" s="21" customFormat="1" ht="15" customHeight="1" x14ac:dyDescent="0.2">
      <c r="A56" s="86" t="s">
        <v>137</v>
      </c>
      <c r="B56" s="87" t="s">
        <v>138</v>
      </c>
      <c r="C56" s="42" t="s">
        <v>139</v>
      </c>
      <c r="D56" s="71">
        <v>1</v>
      </c>
      <c r="E56" s="27">
        <v>1373.85</v>
      </c>
      <c r="F56" s="27">
        <f>(D56*E56)/100</f>
        <v>13.738499999999998</v>
      </c>
      <c r="G56" s="88">
        <v>108.39</v>
      </c>
      <c r="H56" s="27">
        <f>F56*G56</f>
        <v>1489.1160149999998</v>
      </c>
      <c r="I56" s="28">
        <f>H56/12/C17</f>
        <v>0.13910211999775807</v>
      </c>
    </row>
    <row r="57" spans="1:11" s="21" customFormat="1" ht="15" customHeight="1" x14ac:dyDescent="0.2">
      <c r="A57" s="86" t="s">
        <v>113</v>
      </c>
      <c r="B57" s="87" t="s">
        <v>114</v>
      </c>
      <c r="C57" s="42" t="s">
        <v>10</v>
      </c>
      <c r="D57" s="71">
        <v>1</v>
      </c>
      <c r="E57" s="27">
        <v>717</v>
      </c>
      <c r="F57" s="27">
        <f>E57/1000</f>
        <v>0.71699999999999997</v>
      </c>
      <c r="G57" s="88">
        <v>903.28416107188275</v>
      </c>
      <c r="H57" s="27">
        <f>F57*G57</f>
        <v>647.65474348853991</v>
      </c>
      <c r="I57" s="28">
        <f>H57/12/C17</f>
        <v>6.0499079278158265E-2</v>
      </c>
    </row>
    <row r="58" spans="1:11" s="21" customFormat="1" ht="24.75" customHeight="1" x14ac:dyDescent="0.2">
      <c r="A58" s="77" t="s">
        <v>45</v>
      </c>
      <c r="B58" s="76" t="s">
        <v>121</v>
      </c>
      <c r="C58" s="77" t="s">
        <v>10</v>
      </c>
      <c r="D58" s="77">
        <v>2</v>
      </c>
      <c r="E58" s="89">
        <f>C17</f>
        <v>892.1</v>
      </c>
      <c r="F58" s="74">
        <f>(D58*E58)/1000</f>
        <v>1.7842</v>
      </c>
      <c r="G58" s="90">
        <v>1841.09</v>
      </c>
      <c r="H58" s="74">
        <f t="shared" si="3"/>
        <v>3284.8727779999999</v>
      </c>
      <c r="I58" s="79">
        <f>H58/12/C17</f>
        <v>0.30684833333333333</v>
      </c>
    </row>
    <row r="59" spans="1:11" s="21" customFormat="1" ht="15" customHeight="1" x14ac:dyDescent="0.2">
      <c r="A59" s="71" t="s">
        <v>45</v>
      </c>
      <c r="B59" s="59" t="s">
        <v>94</v>
      </c>
      <c r="C59" s="71" t="s">
        <v>10</v>
      </c>
      <c r="D59" s="71">
        <v>2</v>
      </c>
      <c r="E59" s="91">
        <v>639</v>
      </c>
      <c r="F59" s="78">
        <f>(D59*E59)/1000</f>
        <v>1.278</v>
      </c>
      <c r="G59" s="60">
        <v>1842.09</v>
      </c>
      <c r="H59" s="78">
        <f t="shared" ref="H59:H61" si="4">F59*G59</f>
        <v>2354.1910199999998</v>
      </c>
      <c r="I59" s="28">
        <f>H59/12/C17</f>
        <v>0.21991097971079474</v>
      </c>
    </row>
    <row r="60" spans="1:11" s="21" customFormat="1" ht="30.75" customHeight="1" x14ac:dyDescent="0.2">
      <c r="A60" s="71" t="s">
        <v>104</v>
      </c>
      <c r="B60" s="59" t="s">
        <v>105</v>
      </c>
      <c r="C60" s="71" t="s">
        <v>106</v>
      </c>
      <c r="D60" s="80">
        <v>1</v>
      </c>
      <c r="E60" s="91">
        <v>6</v>
      </c>
      <c r="F60" s="78">
        <f>(D60*E60)/100</f>
        <v>0.06</v>
      </c>
      <c r="G60" s="60">
        <v>4142.45</v>
      </c>
      <c r="H60" s="78">
        <f t="shared" si="4"/>
        <v>248.54699999999997</v>
      </c>
      <c r="I60" s="28">
        <f>H60/12/C17</f>
        <v>2.321740836229122E-2</v>
      </c>
    </row>
    <row r="61" spans="1:11" s="21" customFormat="1" ht="36" customHeight="1" x14ac:dyDescent="0.2">
      <c r="A61" s="71" t="s">
        <v>102</v>
      </c>
      <c r="B61" s="59" t="s">
        <v>103</v>
      </c>
      <c r="C61" s="71" t="s">
        <v>10</v>
      </c>
      <c r="D61" s="80">
        <v>1</v>
      </c>
      <c r="E61" s="91">
        <v>639</v>
      </c>
      <c r="F61" s="78">
        <f>(D61*E61)/1000</f>
        <v>0.63900000000000001</v>
      </c>
      <c r="G61" s="60">
        <v>1841.09</v>
      </c>
      <c r="H61" s="78">
        <f t="shared" si="4"/>
        <v>1176.45651</v>
      </c>
      <c r="I61" s="28">
        <f>H61/12/C17</f>
        <v>0.10989579923775361</v>
      </c>
    </row>
    <row r="62" spans="1:11" s="21" customFormat="1" ht="15" customHeight="1" x14ac:dyDescent="0.2">
      <c r="A62" s="71" t="s">
        <v>36</v>
      </c>
      <c r="B62" s="59" t="s">
        <v>14</v>
      </c>
      <c r="C62" s="71" t="s">
        <v>15</v>
      </c>
      <c r="D62" s="80">
        <v>1</v>
      </c>
      <c r="E62" s="91">
        <v>1</v>
      </c>
      <c r="F62" s="78">
        <f>(D62*E62)/100</f>
        <v>0.01</v>
      </c>
      <c r="G62" s="60">
        <v>8574.8700000000008</v>
      </c>
      <c r="H62" s="78">
        <f t="shared" si="3"/>
        <v>85.748700000000014</v>
      </c>
      <c r="I62" s="28">
        <f>H62/12/C17</f>
        <v>8.010004483802265E-3</v>
      </c>
      <c r="K62" s="23"/>
    </row>
    <row r="63" spans="1:11" s="21" customFormat="1" ht="20.25" customHeight="1" x14ac:dyDescent="0.2">
      <c r="A63" s="71" t="s">
        <v>37</v>
      </c>
      <c r="B63" s="59" t="s">
        <v>82</v>
      </c>
      <c r="C63" s="71" t="s">
        <v>13</v>
      </c>
      <c r="D63" s="71">
        <v>3</v>
      </c>
      <c r="E63" s="94">
        <v>44</v>
      </c>
      <c r="F63" s="78">
        <f t="shared" ref="F63:F65" si="5">D63*E63</f>
        <v>132</v>
      </c>
      <c r="G63" s="60">
        <v>84.99</v>
      </c>
      <c r="H63" s="27">
        <f t="shared" si="3"/>
        <v>11218.679999999998</v>
      </c>
      <c r="I63" s="28">
        <f>H63/12/C17</f>
        <v>1.0479654747225646</v>
      </c>
    </row>
    <row r="64" spans="1:11" s="21" customFormat="1" ht="15" customHeight="1" x14ac:dyDescent="0.2">
      <c r="A64" s="71" t="s">
        <v>118</v>
      </c>
      <c r="B64" s="59" t="s">
        <v>120</v>
      </c>
      <c r="C64" s="71" t="s">
        <v>119</v>
      </c>
      <c r="D64" s="71">
        <v>4</v>
      </c>
      <c r="E64" s="85">
        <v>22</v>
      </c>
      <c r="F64" s="78">
        <f>D64*E64</f>
        <v>88</v>
      </c>
      <c r="G64" s="60">
        <v>182.61448124939048</v>
      </c>
      <c r="H64" s="27">
        <f>F64*G64</f>
        <v>16070.074349946362</v>
      </c>
      <c r="I64" s="28">
        <f>H64/12/C17</f>
        <v>1.5011465782933866</v>
      </c>
    </row>
    <row r="65" spans="1:9" s="21" customFormat="1" ht="29.25" customHeight="1" x14ac:dyDescent="0.2">
      <c r="A65" s="71" t="s">
        <v>53</v>
      </c>
      <c r="B65" s="59" t="s">
        <v>54</v>
      </c>
      <c r="C65" s="71" t="s">
        <v>55</v>
      </c>
      <c r="D65" s="61">
        <v>2</v>
      </c>
      <c r="E65" s="27">
        <v>6</v>
      </c>
      <c r="F65" s="27">
        <f t="shared" si="5"/>
        <v>12</v>
      </c>
      <c r="G65" s="60">
        <v>207.13</v>
      </c>
      <c r="H65" s="27">
        <f>F65*G65</f>
        <v>2485.56</v>
      </c>
      <c r="I65" s="28">
        <f>H65/12/C17</f>
        <v>0.23218249075215783</v>
      </c>
    </row>
    <row r="66" spans="1:9" s="21" customFormat="1" ht="29.25" customHeight="1" x14ac:dyDescent="0.2">
      <c r="A66" s="71" t="s">
        <v>141</v>
      </c>
      <c r="B66" s="59" t="s">
        <v>140</v>
      </c>
      <c r="C66" s="71" t="s">
        <v>13</v>
      </c>
      <c r="D66" s="61">
        <v>1</v>
      </c>
      <c r="E66" s="27">
        <v>1</v>
      </c>
      <c r="F66" s="27">
        <f>D66*E66</f>
        <v>1</v>
      </c>
      <c r="G66" s="60">
        <v>966.57</v>
      </c>
      <c r="H66" s="27">
        <f>F66*G66</f>
        <v>966.57</v>
      </c>
      <c r="I66" s="28">
        <f>H66/12/C17</f>
        <v>9.0289765721331683E-2</v>
      </c>
    </row>
    <row r="67" spans="1:9" s="21" customFormat="1" ht="17.25" customHeight="1" x14ac:dyDescent="0.2">
      <c r="A67" s="71" t="s">
        <v>63</v>
      </c>
      <c r="B67" s="59" t="s">
        <v>87</v>
      </c>
      <c r="C67" s="71" t="s">
        <v>13</v>
      </c>
      <c r="D67" s="61">
        <v>12</v>
      </c>
      <c r="E67" s="27">
        <v>2</v>
      </c>
      <c r="F67" s="27">
        <f>D67*E67</f>
        <v>24</v>
      </c>
      <c r="G67" s="60">
        <v>59.33</v>
      </c>
      <c r="H67" s="27">
        <f>F67*G67</f>
        <v>1423.92</v>
      </c>
      <c r="I67" s="28">
        <f>H67/12/C17</f>
        <v>0.13301199417105705</v>
      </c>
    </row>
    <row r="68" spans="1:9" s="21" customFormat="1" ht="18" hidden="1" customHeight="1" x14ac:dyDescent="0.2">
      <c r="A68" s="71"/>
      <c r="B68" s="59"/>
      <c r="C68" s="71"/>
      <c r="D68" s="61"/>
      <c r="E68" s="27"/>
      <c r="F68" s="27"/>
      <c r="G68" s="60"/>
      <c r="H68" s="27"/>
      <c r="I68" s="28"/>
    </row>
    <row r="69" spans="1:9" s="21" customFormat="1" ht="50.25" customHeight="1" x14ac:dyDescent="0.2">
      <c r="A69" s="71" t="s">
        <v>110</v>
      </c>
      <c r="B69" s="59" t="s">
        <v>111</v>
      </c>
      <c r="C69" s="71" t="s">
        <v>112</v>
      </c>
      <c r="D69" s="61">
        <v>1</v>
      </c>
      <c r="E69" s="27">
        <v>1</v>
      </c>
      <c r="F69" s="27">
        <f>E69</f>
        <v>1</v>
      </c>
      <c r="G69" s="60">
        <v>7036.42</v>
      </c>
      <c r="H69" s="27">
        <f>F69*G69</f>
        <v>7036.42</v>
      </c>
      <c r="I69" s="28">
        <f>H69/12/C17</f>
        <v>0.65728991518140711</v>
      </c>
    </row>
    <row r="70" spans="1:9" s="21" customFormat="1" ht="26.25" customHeight="1" x14ac:dyDescent="0.2">
      <c r="A70" s="71" t="s">
        <v>95</v>
      </c>
      <c r="B70" s="59" t="s">
        <v>96</v>
      </c>
      <c r="C70" s="71" t="s">
        <v>97</v>
      </c>
      <c r="D70" s="61">
        <v>1</v>
      </c>
      <c r="E70" s="27">
        <v>450</v>
      </c>
      <c r="F70" s="27">
        <f>(D70*E70)/100</f>
        <v>4.5</v>
      </c>
      <c r="G70" s="60">
        <v>2762.35</v>
      </c>
      <c r="H70" s="27">
        <f>F70*G70</f>
        <v>12430.574999999999</v>
      </c>
      <c r="I70" s="28">
        <f>H70/12/C17</f>
        <v>1.161171673579195</v>
      </c>
    </row>
    <row r="71" spans="1:9" s="21" customFormat="1" ht="27.75" customHeight="1" x14ac:dyDescent="0.2">
      <c r="A71" s="71" t="s">
        <v>98</v>
      </c>
      <c r="B71" s="59" t="s">
        <v>99</v>
      </c>
      <c r="C71" s="71" t="s">
        <v>100</v>
      </c>
      <c r="D71" s="61">
        <v>1</v>
      </c>
      <c r="E71" s="27">
        <v>3649</v>
      </c>
      <c r="F71" s="27">
        <f>(D71*E71)/1000</f>
        <v>3.649</v>
      </c>
      <c r="G71" s="60">
        <v>219.97</v>
      </c>
      <c r="H71" s="27">
        <f>F71*G71</f>
        <v>802.67052999999999</v>
      </c>
      <c r="I71" s="28">
        <f>H71/12/C17</f>
        <v>7.4979498748271867E-2</v>
      </c>
    </row>
    <row r="72" spans="1:9" s="3" customFormat="1" ht="15" customHeight="1" x14ac:dyDescent="0.25">
      <c r="A72" s="101" t="s">
        <v>88</v>
      </c>
      <c r="B72" s="102"/>
      <c r="C72" s="102"/>
      <c r="D72" s="102"/>
      <c r="E72" s="102"/>
      <c r="F72" s="102"/>
      <c r="G72" s="102"/>
      <c r="H72" s="30"/>
      <c r="I72" s="30"/>
    </row>
    <row r="73" spans="1:9" ht="15" customHeight="1" x14ac:dyDescent="0.25">
      <c r="A73" s="35"/>
      <c r="B73" s="73" t="s">
        <v>47</v>
      </c>
      <c r="C73" s="35"/>
      <c r="D73" s="35"/>
      <c r="E73" s="35"/>
      <c r="F73" s="35"/>
      <c r="G73" s="73"/>
      <c r="H73" s="35"/>
      <c r="I73" s="35"/>
    </row>
    <row r="74" spans="1:9" s="20" customFormat="1" ht="30" customHeight="1" x14ac:dyDescent="0.25">
      <c r="A74" s="71" t="s">
        <v>38</v>
      </c>
      <c r="B74" s="92" t="s">
        <v>83</v>
      </c>
      <c r="C74" s="93" t="s">
        <v>7</v>
      </c>
      <c r="D74" s="71">
        <v>3</v>
      </c>
      <c r="E74" s="27">
        <f>50*2</f>
        <v>100</v>
      </c>
      <c r="F74" s="27">
        <f>(D74*E74)/100</f>
        <v>3</v>
      </c>
      <c r="G74" s="37">
        <v>2295.63</v>
      </c>
      <c r="H74" s="78">
        <f>F74*G74</f>
        <v>6886.89</v>
      </c>
      <c r="I74" s="28">
        <f>H74/12/C17</f>
        <v>0.64332193700257823</v>
      </c>
    </row>
    <row r="75" spans="1:9" s="19" customFormat="1" ht="45" customHeight="1" x14ac:dyDescent="0.25">
      <c r="A75" s="63"/>
      <c r="B75" s="64" t="s">
        <v>107</v>
      </c>
      <c r="C75" s="65" t="s">
        <v>23</v>
      </c>
      <c r="D75" s="63">
        <v>12</v>
      </c>
      <c r="E75" s="66">
        <f>C17</f>
        <v>892.1</v>
      </c>
      <c r="F75" s="67">
        <f>D75*E75</f>
        <v>10705.2</v>
      </c>
      <c r="G75" s="68">
        <f>0.66+0.65+0.99+0.81</f>
        <v>3.11</v>
      </c>
      <c r="H75" s="69">
        <f>F75*G75</f>
        <v>33293.171999999999</v>
      </c>
      <c r="I75" s="70">
        <f>H75/12/C17</f>
        <v>3.11</v>
      </c>
    </row>
    <row r="76" spans="1:9" s="19" customFormat="1" ht="28.5" hidden="1" customHeight="1" x14ac:dyDescent="0.25">
      <c r="A76" s="44"/>
      <c r="B76" s="45" t="s">
        <v>70</v>
      </c>
      <c r="C76" s="44"/>
      <c r="D76" s="44"/>
      <c r="E76" s="46"/>
      <c r="F76" s="47"/>
      <c r="G76" s="48"/>
      <c r="H76" s="49"/>
      <c r="I76" s="50"/>
    </row>
    <row r="77" spans="1:9" s="19" customFormat="1" ht="28.5" hidden="1" customHeight="1" x14ac:dyDescent="0.25">
      <c r="A77" s="44"/>
      <c r="B77" s="52" t="s">
        <v>71</v>
      </c>
      <c r="C77" s="44" t="s">
        <v>77</v>
      </c>
      <c r="D77" s="44"/>
      <c r="E77" s="46"/>
      <c r="F77" s="47"/>
      <c r="G77" s="48">
        <v>14.17</v>
      </c>
      <c r="H77" s="49"/>
      <c r="I77" s="50"/>
    </row>
    <row r="78" spans="1:9" s="19" customFormat="1" ht="27" hidden="1" customHeight="1" x14ac:dyDescent="0.25">
      <c r="A78" s="44"/>
      <c r="B78" s="52" t="s">
        <v>72</v>
      </c>
      <c r="C78" s="44" t="s">
        <v>78</v>
      </c>
      <c r="D78" s="44"/>
      <c r="E78" s="46"/>
      <c r="F78" s="47"/>
      <c r="G78" s="48">
        <v>7.5</v>
      </c>
      <c r="H78" s="49"/>
      <c r="I78" s="50"/>
    </row>
    <row r="79" spans="1:9" s="19" customFormat="1" ht="33.75" hidden="1" customHeight="1" x14ac:dyDescent="0.25">
      <c r="A79" s="44"/>
      <c r="B79" s="52" t="s">
        <v>73</v>
      </c>
      <c r="C79" s="44" t="s">
        <v>79</v>
      </c>
      <c r="D79" s="44"/>
      <c r="E79" s="46"/>
      <c r="F79" s="47"/>
      <c r="G79" s="48">
        <v>21.67</v>
      </c>
      <c r="H79" s="49"/>
      <c r="I79" s="50"/>
    </row>
    <row r="80" spans="1:9" s="19" customFormat="1" ht="39" hidden="1" customHeight="1" x14ac:dyDescent="0.25">
      <c r="A80" s="44"/>
      <c r="B80" s="52" t="s">
        <v>74</v>
      </c>
      <c r="C80" s="44" t="s">
        <v>79</v>
      </c>
      <c r="D80" s="44"/>
      <c r="E80" s="46"/>
      <c r="F80" s="47"/>
      <c r="G80" s="48">
        <v>35.83</v>
      </c>
      <c r="H80" s="49"/>
      <c r="I80" s="50"/>
    </row>
    <row r="81" spans="1:11" s="19" customFormat="1" ht="20.25" hidden="1" customHeight="1" x14ac:dyDescent="0.25">
      <c r="A81" s="44"/>
      <c r="B81" s="52" t="s">
        <v>75</v>
      </c>
      <c r="C81" s="44" t="s">
        <v>80</v>
      </c>
      <c r="D81" s="44"/>
      <c r="E81" s="46"/>
      <c r="F81" s="47"/>
      <c r="G81" s="48">
        <v>122.5</v>
      </c>
      <c r="H81" s="49"/>
      <c r="I81" s="50"/>
    </row>
    <row r="82" spans="1:11" s="19" customFormat="1" ht="29.25" hidden="1" customHeight="1" x14ac:dyDescent="0.25">
      <c r="A82" s="44"/>
      <c r="B82" s="52" t="s">
        <v>76</v>
      </c>
      <c r="C82" s="44" t="s">
        <v>81</v>
      </c>
      <c r="D82" s="44"/>
      <c r="E82" s="46"/>
      <c r="F82" s="47"/>
      <c r="G82" s="48">
        <v>14.17</v>
      </c>
      <c r="H82" s="49"/>
      <c r="I82" s="50"/>
    </row>
    <row r="83" spans="1:11" s="19" customFormat="1" ht="15" hidden="1" customHeight="1" x14ac:dyDescent="0.25">
      <c r="A83" s="44"/>
      <c r="B83" s="45"/>
      <c r="C83" s="44"/>
      <c r="D83" s="44"/>
      <c r="E83" s="46"/>
      <c r="F83" s="47"/>
      <c r="G83" s="48"/>
      <c r="H83" s="49"/>
      <c r="I83" s="50"/>
    </row>
    <row r="84" spans="1:11" s="19" customFormat="1" ht="0.75" customHeight="1" x14ac:dyDescent="0.25">
      <c r="A84" s="44"/>
      <c r="B84" s="45"/>
      <c r="C84" s="44"/>
      <c r="D84" s="44"/>
      <c r="E84" s="46"/>
      <c r="F84" s="47"/>
      <c r="G84" s="48"/>
      <c r="H84" s="49"/>
      <c r="I84" s="50"/>
    </row>
    <row r="85" spans="1:11" s="39" customFormat="1" ht="15" customHeight="1" x14ac:dyDescent="0.25">
      <c r="A85" s="114" t="s">
        <v>41</v>
      </c>
      <c r="B85" s="115"/>
      <c r="C85" s="115"/>
      <c r="D85" s="115"/>
      <c r="E85" s="115"/>
      <c r="F85" s="115"/>
      <c r="G85" s="115"/>
      <c r="H85" s="40"/>
      <c r="I85" s="41"/>
    </row>
    <row r="86" spans="1:11" s="19" customFormat="1" ht="69.75" customHeight="1" x14ac:dyDescent="0.25">
      <c r="A86" s="53"/>
      <c r="B86" s="54" t="s">
        <v>46</v>
      </c>
      <c r="C86" s="29"/>
      <c r="D86" s="55"/>
      <c r="E86" s="58"/>
      <c r="F86" s="58"/>
      <c r="G86" s="43"/>
      <c r="H86" s="107">
        <v>119800</v>
      </c>
      <c r="I86" s="107">
        <f>H86/12/C17</f>
        <v>11.190823151365692</v>
      </c>
      <c r="J86" s="95"/>
    </row>
    <row r="87" spans="1:11" s="19" customFormat="1" ht="30" customHeight="1" x14ac:dyDescent="0.25">
      <c r="A87" s="56"/>
      <c r="B87" s="52" t="s">
        <v>70</v>
      </c>
      <c r="C87" s="42"/>
      <c r="D87" s="57"/>
      <c r="E87" s="31"/>
      <c r="F87" s="31"/>
      <c r="G87" s="37"/>
      <c r="H87" s="108"/>
      <c r="I87" s="108"/>
    </row>
    <row r="88" spans="1:11" ht="21" customHeight="1" x14ac:dyDescent="0.25">
      <c r="A88" s="109" t="s">
        <v>26</v>
      </c>
      <c r="B88" s="110"/>
      <c r="C88" s="110"/>
      <c r="D88" s="110"/>
      <c r="E88" s="110"/>
      <c r="F88" s="110"/>
      <c r="G88" s="111"/>
      <c r="H88" s="24">
        <f>SUM(H28:H75)</f>
        <v>150575.38962943488</v>
      </c>
      <c r="I88" s="9">
        <f>SUM(I28:I86)</f>
        <v>25.256453838268776</v>
      </c>
      <c r="J88" s="51"/>
    </row>
    <row r="89" spans="1:11" ht="20.25" customHeight="1" x14ac:dyDescent="0.25">
      <c r="A89" s="109" t="s">
        <v>27</v>
      </c>
      <c r="B89" s="110"/>
      <c r="C89" s="110"/>
      <c r="D89" s="110"/>
      <c r="E89" s="110"/>
      <c r="F89" s="110"/>
      <c r="G89" s="111"/>
      <c r="H89" s="24">
        <f>H86</f>
        <v>119800</v>
      </c>
      <c r="I89" s="9"/>
    </row>
    <row r="90" spans="1:11" ht="20.25" customHeight="1" x14ac:dyDescent="0.25">
      <c r="A90" s="109" t="s">
        <v>50</v>
      </c>
      <c r="B90" s="110"/>
      <c r="C90" s="110"/>
      <c r="D90" s="110"/>
      <c r="E90" s="110"/>
      <c r="F90" s="110"/>
      <c r="G90" s="111"/>
      <c r="H90" s="24">
        <f>H88+H89</f>
        <v>270375.38962943491</v>
      </c>
      <c r="I90" s="9"/>
    </row>
    <row r="91" spans="1:11" ht="27.75" customHeight="1" x14ac:dyDescent="0.25">
      <c r="A91" s="109" t="s">
        <v>24</v>
      </c>
      <c r="B91" s="110"/>
      <c r="C91" s="110"/>
      <c r="D91" s="110"/>
      <c r="E91" s="110"/>
      <c r="F91" s="110"/>
      <c r="G91" s="111"/>
      <c r="H91" s="38">
        <f>H90/12/C17</f>
        <v>25.256453838268776</v>
      </c>
      <c r="I91" s="36"/>
      <c r="K91" s="26"/>
    </row>
    <row r="92" spans="1:11" ht="31.5" customHeight="1" x14ac:dyDescent="0.25">
      <c r="A92" s="117" t="s">
        <v>25</v>
      </c>
      <c r="B92" s="117"/>
      <c r="C92" s="117"/>
      <c r="D92" s="117"/>
      <c r="E92" s="117"/>
      <c r="F92" s="117"/>
      <c r="G92" s="117"/>
      <c r="H92" s="117"/>
      <c r="I92" s="117"/>
    </row>
    <row r="93" spans="1:11" ht="15" customHeight="1" x14ac:dyDescent="0.25">
      <c r="A93" s="10"/>
      <c r="B93" s="10"/>
      <c r="C93" s="10"/>
      <c r="D93" s="10"/>
      <c r="E93" s="10"/>
      <c r="F93" s="10"/>
      <c r="G93" s="10"/>
      <c r="H93" s="10"/>
      <c r="I93" s="11"/>
    </row>
    <row r="94" spans="1:11" ht="15" customHeight="1" x14ac:dyDescent="0.25">
      <c r="A94" s="10"/>
      <c r="B94" s="10"/>
      <c r="C94" s="10"/>
      <c r="D94" s="10"/>
      <c r="E94" s="10"/>
      <c r="F94" s="10"/>
      <c r="G94" s="10"/>
      <c r="H94" s="10"/>
      <c r="I94" s="11"/>
    </row>
  </sheetData>
  <mergeCells count="36">
    <mergeCell ref="F6:I6"/>
    <mergeCell ref="F7:I7"/>
    <mergeCell ref="F8:I8"/>
    <mergeCell ref="A92:I92"/>
    <mergeCell ref="C17:E17"/>
    <mergeCell ref="C18:E18"/>
    <mergeCell ref="C13:E13"/>
    <mergeCell ref="C14:E14"/>
    <mergeCell ref="C15:E15"/>
    <mergeCell ref="C16:E16"/>
    <mergeCell ref="A52:G52"/>
    <mergeCell ref="A53:G53"/>
    <mergeCell ref="A90:G90"/>
    <mergeCell ref="H86:H87"/>
    <mergeCell ref="I86:I87"/>
    <mergeCell ref="A88:G88"/>
    <mergeCell ref="A89:G89"/>
    <mergeCell ref="A91:G91"/>
    <mergeCell ref="A27:I27"/>
    <mergeCell ref="A85:G85"/>
    <mergeCell ref="F1:K1"/>
    <mergeCell ref="F2:K2"/>
    <mergeCell ref="F4:K4"/>
    <mergeCell ref="A44:G44"/>
    <mergeCell ref="A72:G72"/>
    <mergeCell ref="C11:E11"/>
    <mergeCell ref="C12:E12"/>
    <mergeCell ref="A36:G36"/>
    <mergeCell ref="A37:G37"/>
    <mergeCell ref="C20:E20"/>
    <mergeCell ref="A22:K22"/>
    <mergeCell ref="A23:J23"/>
    <mergeCell ref="C10:E10"/>
    <mergeCell ref="C19:E19"/>
    <mergeCell ref="A1:B1"/>
    <mergeCell ref="F5:I5"/>
  </mergeCells>
  <pageMargins left="1.1811023622047245" right="0.39370078740157483" top="0.59055118110236227" bottom="0.59055118110236227" header="0" footer="0"/>
  <pageSetup paperSize="9" scale="60" fitToHeight="0" orientation="portrait" horizontalDpi="180" verticalDpi="180" r:id="rId1"/>
  <rowBreaks count="1" manualBreakCount="1">
    <brk id="6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2021-12-22T07:26:50Z</dcterms:modified>
</cp:coreProperties>
</file>